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/>
  </bookViews>
  <sheets>
    <sheet name="СДК Медведск 1" sheetId="18" r:id="rId1"/>
  </sheets>
  <calcPr calcId="162913" iterate="1"/>
</workbook>
</file>

<file path=xl/calcChain.xml><?xml version="1.0" encoding="utf-8"?>
<calcChain xmlns="http://schemas.openxmlformats.org/spreadsheetml/2006/main">
  <c r="C27" i="18" l="1"/>
  <c r="D27" i="18"/>
  <c r="B27" i="18"/>
  <c r="J23" i="18" l="1"/>
  <c r="H23" i="18"/>
  <c r="F23" i="18"/>
  <c r="D23" i="18"/>
  <c r="C23" i="18"/>
  <c r="B23" i="18"/>
  <c r="J16" i="18"/>
  <c r="J27" i="18" s="1"/>
  <c r="H16" i="18"/>
  <c r="H27" i="18" s="1"/>
  <c r="F16" i="18"/>
  <c r="D16" i="18"/>
  <c r="C16" i="18"/>
  <c r="B16" i="18"/>
  <c r="F27" i="18" l="1"/>
</calcChain>
</file>

<file path=xl/sharedStrings.xml><?xml version="1.0" encoding="utf-8"?>
<sst xmlns="http://schemas.openxmlformats.org/spreadsheetml/2006/main" count="88" uniqueCount="69">
  <si>
    <t>ДОХОД</t>
  </si>
  <si>
    <t>РАСХОД</t>
  </si>
  <si>
    <t>242, 221</t>
  </si>
  <si>
    <t>244,223.01</t>
  </si>
  <si>
    <t>244,223.03</t>
  </si>
  <si>
    <t>244,223.05</t>
  </si>
  <si>
    <t>223</t>
  </si>
  <si>
    <t>244,226</t>
  </si>
  <si>
    <t>Итого</t>
  </si>
  <si>
    <t>зп</t>
  </si>
  <si>
    <t>244,310</t>
  </si>
  <si>
    <t>КБК (в разрезе КОСГУ</t>
  </si>
  <si>
    <t>обоснование</t>
  </si>
  <si>
    <t>план 2022</t>
  </si>
  <si>
    <t>119,213</t>
  </si>
  <si>
    <t>Начисления на выплаты по оплате труда</t>
  </si>
  <si>
    <t>ООО "Сбис"  ЭЦП</t>
  </si>
  <si>
    <t>244,222</t>
  </si>
  <si>
    <t>244,223.06</t>
  </si>
  <si>
    <t>244,343</t>
  </si>
  <si>
    <t>851,291</t>
  </si>
  <si>
    <t>план 2023</t>
  </si>
  <si>
    <t>план 2024</t>
  </si>
  <si>
    <t>852,291</t>
  </si>
  <si>
    <t>853,292</t>
  </si>
  <si>
    <t>244,346</t>
  </si>
  <si>
    <t>244,349</t>
  </si>
  <si>
    <t xml:space="preserve">ООО "Сбис"  ЭЦП; </t>
  </si>
  <si>
    <t>контракт с ООО "ГАЗПРОМ
МЕЖРЕГИОНГАЗ НОВОСИБИРСК" + транспортировка</t>
  </si>
  <si>
    <t>контракт с ООО "ГАЗПРОМ
МЕЖРЕГИОНГАЗ НОВОСИБИРСК" + транспортировка рост 4%</t>
  </si>
  <si>
    <t>2400 обучение 28000 медосмотр</t>
  </si>
  <si>
    <t>прочие</t>
  </si>
  <si>
    <t>налолг на имущество</t>
  </si>
  <si>
    <t>мероприятия</t>
  </si>
  <si>
    <t>прочие ТМЦ</t>
  </si>
  <si>
    <t>Планы финансово-хозяйственной деятельности МУ СДК Медведский на 2023, 2024 и 2025</t>
  </si>
  <si>
    <t>факт на 01.10.2022</t>
  </si>
  <si>
    <t>ожидаемое 2022</t>
  </si>
  <si>
    <t>план 2025</t>
  </si>
  <si>
    <t xml:space="preserve">интернет 2270,70 руб. в месяц, аб. плата 1062,65 руб. в месяц.  </t>
  </si>
  <si>
    <t>доставка дров, угля</t>
  </si>
  <si>
    <t>Электроэнергия 72007 квт*5,43</t>
  </si>
  <si>
    <t>124 куб. по 26,53  водоснабжение</t>
  </si>
  <si>
    <t xml:space="preserve"> Контракт ООО "Барьер ЧС" тех. обслуж пож. сигн - 30000  </t>
  </si>
  <si>
    <t xml:space="preserve"> Контракт ООО "Барьер ЧС" тех. обслуж пож. сигн - 30000  обслуживание газовой котельной - 38000; </t>
  </si>
  <si>
    <t xml:space="preserve">1600 обучение 27945 медосмотр, аттестация рабочих мест 12640 </t>
  </si>
  <si>
    <t xml:space="preserve"> медкомисия 28000</t>
  </si>
  <si>
    <t xml:space="preserve"> 28000 медосмотр</t>
  </si>
  <si>
    <t xml:space="preserve">20000 Колонка музыкальная, 60000 костюмы хоровые, 7000 костюм деда Мороза </t>
  </si>
  <si>
    <t>прочие ТМЦ для благоустройства и ремонта здания</t>
  </si>
  <si>
    <t>уголь 19 тонн*3750</t>
  </si>
  <si>
    <t>интернет 2497,77 руб. в месяц, аб. плата 1168,92 руб. в месяц.  Рост  тарифа 10%</t>
  </si>
  <si>
    <t>интернет 2598 руб. в месяц, аб. плата 1216 руб. в месяц.  Рост  тарифа 4%</t>
  </si>
  <si>
    <t>интернет 2702 руб. в месяц, аб. плата 1265 руб. в месяц.  Рост  тарифа аб. платы 4%</t>
  </si>
  <si>
    <t xml:space="preserve"> Электроэнергия 72007*6,18 рост 13,8%</t>
  </si>
  <si>
    <t xml:space="preserve"> Электроэнергия 72007*6,43 рост 4%</t>
  </si>
  <si>
    <t xml:space="preserve"> Электроэнергия 72007*6,69 рост 4%</t>
  </si>
  <si>
    <t>контракт с ООО "ГАЗПРОМ
МЕЖРЕГИОНГАЗ НОВОСИБИРСК" + транспортировка рост 10%</t>
  </si>
  <si>
    <t>ТКО 17,27 куб * 451</t>
  </si>
  <si>
    <t>ТКО 17,27 куб * 496 рост 10%</t>
  </si>
  <si>
    <t>ТКО 17,27 куб * 516 рост 4%</t>
  </si>
  <si>
    <t>ТКО 17,27 куб * 537 рост 4%</t>
  </si>
  <si>
    <t xml:space="preserve">уголь 19 тонн по 4400 рост 4% </t>
  </si>
  <si>
    <t xml:space="preserve">уголь 19 тонн по 4600 рост 4% </t>
  </si>
  <si>
    <t xml:space="preserve">уголь 19 тонн по 4200 рост 10% </t>
  </si>
  <si>
    <t xml:space="preserve"> Контракт ООО "Барьер ЧС" тех. обслуж пож. сигн - 30000  обслуживание газовой котельной -38000;  пропитка крыши 12000; замена дверей запасного выхода 66000; подведение водопровода 20000; проведение водоотведения 43761 в клубе Высокая Поляна    </t>
  </si>
  <si>
    <t>124 куб. по 29,18  водоснабжение рост 10%  +дополнительно Падун и высокая поляна 85 куб по 29,18 = 2480</t>
  </si>
  <si>
    <t>124 куб. по 30,35  водоснабжение рост 4% дополнительно Падун и высокая поляна 85 куб по 29,18 = 2480</t>
  </si>
  <si>
    <t>124 куб. по 31,56  водоснабжение рост 4% дополнительно Падун и высокая поляна 85 куб по 29,18 = 2480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</si>
</sst>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2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2" fontId="1" fillId="0" borderId="1" xfId="0" applyNumberFormat="1" applyFont="1" applyBorder="1"/>
    <xf numFmtId="2" fontId="3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wrapText="1"/>
    </xf>
    <xf numFmtId="0" fontId="0" fillId="0" borderId="0" xfId="0" applyFill="1"/>
    <xf numFmtId="2" fontId="1" fillId="0" borderId="5" xfId="0" applyNumberFormat="1" applyFont="1" applyFill="1" applyBorder="1"/>
    <xf numFmtId="2" fontId="0" fillId="0" borderId="0" xfId="0" applyNumberFormat="1"/>
    <xf numFmtId="0" fontId="1" fillId="0" borderId="1" xfId="0" applyFont="1" applyFill="1" applyBorder="1"/>
    <xf numFmtId="2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Fill="1" applyBorder="1"/>
    <xf numFmtId="0" fontId="5" fillId="0" borderId="1" xfId="0" applyFont="1" applyFill="1" applyBorder="1"/>
    <xf numFmtId="0" fontId="4" fillId="0" borderId="1" xfId="0" applyFont="1" applyFill="1" applyBorder="1"/>
    <xf numFmtId="2" fontId="1" fillId="0" borderId="1" xfId="0" applyNumberFormat="1" applyFont="1" applyFill="1" applyBorder="1"/>
    <xf numFmtId="2" fontId="3" fillId="0" borderId="1" xfId="0" applyNumberFormat="1" applyFont="1" applyFill="1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15" workbookViewId="0">
      <selection activeCell="K14" sqref="K14"/>
    </sheetView>
  </sheetViews>
  <sheetFormatPr defaultRowHeight="15" x14ac:dyDescent="0.25"/>
  <cols>
    <col min="2" max="2" width="10.85546875" bestFit="1" customWidth="1"/>
    <col min="3" max="3" width="10.85546875" customWidth="1"/>
    <col min="4" max="4" width="11.140625" customWidth="1"/>
    <col min="5" max="5" width="13.85546875" customWidth="1"/>
    <col min="7" max="7" width="16.5703125" customWidth="1"/>
    <col min="9" max="9" width="14.7109375" customWidth="1"/>
    <col min="10" max="10" width="10.28515625" customWidth="1"/>
    <col min="11" max="11" width="15.7109375" customWidth="1"/>
  </cols>
  <sheetData>
    <row r="1" spans="1:11" x14ac:dyDescent="0.25">
      <c r="A1" t="s">
        <v>35</v>
      </c>
    </row>
    <row r="3" spans="1:11" ht="39" x14ac:dyDescent="0.25">
      <c r="A3" s="1" t="s">
        <v>11</v>
      </c>
      <c r="B3" s="13" t="s">
        <v>13</v>
      </c>
      <c r="C3" s="13" t="s">
        <v>36</v>
      </c>
      <c r="D3" s="13" t="s">
        <v>37</v>
      </c>
      <c r="E3" s="13" t="s">
        <v>12</v>
      </c>
      <c r="F3" s="13" t="s">
        <v>21</v>
      </c>
      <c r="G3" s="13" t="s">
        <v>12</v>
      </c>
      <c r="H3" s="13" t="s">
        <v>22</v>
      </c>
      <c r="I3" s="13" t="s">
        <v>12</v>
      </c>
      <c r="J3" s="13" t="s">
        <v>38</v>
      </c>
      <c r="K3" s="13" t="s">
        <v>12</v>
      </c>
    </row>
    <row r="4" spans="1:11" x14ac:dyDescent="0.25">
      <c r="A4" s="27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9"/>
    </row>
    <row r="5" spans="1:11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27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9"/>
    </row>
    <row r="7" spans="1:11" x14ac:dyDescent="0.25">
      <c r="A7" s="6">
        <v>111.211</v>
      </c>
      <c r="B7" s="3">
        <v>4585437.2699999996</v>
      </c>
      <c r="C7" s="3">
        <v>3337795.52</v>
      </c>
      <c r="D7" s="3">
        <v>4585437.2699999996</v>
      </c>
      <c r="E7" s="3" t="s">
        <v>9</v>
      </c>
      <c r="F7" s="15">
        <v>4758880.37</v>
      </c>
      <c r="G7" s="15" t="s">
        <v>9</v>
      </c>
      <c r="H7" s="15">
        <v>4758880.37</v>
      </c>
      <c r="I7" s="15" t="s">
        <v>9</v>
      </c>
      <c r="J7" s="15">
        <v>4758880.37</v>
      </c>
      <c r="K7" s="15" t="s">
        <v>9</v>
      </c>
    </row>
    <row r="8" spans="1:11" ht="34.5" x14ac:dyDescent="0.25">
      <c r="A8" s="6" t="s">
        <v>14</v>
      </c>
      <c r="B8" s="3">
        <v>1384802.55</v>
      </c>
      <c r="C8" s="3">
        <v>1004244.07</v>
      </c>
      <c r="D8" s="3">
        <v>1384802.55</v>
      </c>
      <c r="E8" s="3" t="s">
        <v>15</v>
      </c>
      <c r="F8" s="15">
        <v>1437181.87</v>
      </c>
      <c r="G8" s="15" t="s">
        <v>15</v>
      </c>
      <c r="H8" s="15">
        <v>1437181.87</v>
      </c>
      <c r="I8" s="15" t="s">
        <v>15</v>
      </c>
      <c r="J8" s="15">
        <v>1437181.87</v>
      </c>
      <c r="K8" s="15" t="s">
        <v>15</v>
      </c>
    </row>
    <row r="9" spans="1:11" ht="57" x14ac:dyDescent="0.25">
      <c r="A9" s="4" t="s">
        <v>2</v>
      </c>
      <c r="B9" s="3">
        <v>40000</v>
      </c>
      <c r="C9" s="3">
        <v>26467.439999999999</v>
      </c>
      <c r="D9" s="15">
        <v>40000</v>
      </c>
      <c r="E9" s="15" t="s">
        <v>39</v>
      </c>
      <c r="F9" s="15">
        <v>44000</v>
      </c>
      <c r="G9" s="15" t="s">
        <v>51</v>
      </c>
      <c r="H9" s="15">
        <v>45768</v>
      </c>
      <c r="I9" s="15" t="s">
        <v>52</v>
      </c>
      <c r="J9" s="15">
        <v>47604</v>
      </c>
      <c r="K9" s="15" t="s">
        <v>53</v>
      </c>
    </row>
    <row r="10" spans="1:11" x14ac:dyDescent="0.25">
      <c r="A10" s="5">
        <v>242.226</v>
      </c>
      <c r="B10" s="3">
        <v>8000</v>
      </c>
      <c r="C10" s="3">
        <v>0</v>
      </c>
      <c r="D10" s="15">
        <v>8000</v>
      </c>
      <c r="E10" s="15" t="s">
        <v>16</v>
      </c>
      <c r="F10" s="15">
        <v>8900</v>
      </c>
      <c r="G10" s="15" t="s">
        <v>27</v>
      </c>
      <c r="H10" s="15">
        <v>8900</v>
      </c>
      <c r="I10" s="15" t="s">
        <v>16</v>
      </c>
      <c r="J10" s="15">
        <v>8900</v>
      </c>
      <c r="K10" s="15" t="s">
        <v>16</v>
      </c>
    </row>
    <row r="11" spans="1:11" x14ac:dyDescent="0.25">
      <c r="A11" s="6" t="s">
        <v>17</v>
      </c>
      <c r="B11" s="3">
        <v>8500</v>
      </c>
      <c r="C11" s="3">
        <v>3200</v>
      </c>
      <c r="D11" s="15">
        <v>8500</v>
      </c>
      <c r="E11" s="19" t="s">
        <v>40</v>
      </c>
      <c r="F11" s="15">
        <v>8500</v>
      </c>
      <c r="G11" s="19" t="s">
        <v>40</v>
      </c>
      <c r="H11" s="15">
        <v>8500</v>
      </c>
      <c r="I11" s="19" t="s">
        <v>40</v>
      </c>
      <c r="J11" s="15">
        <v>8500</v>
      </c>
      <c r="K11" s="19" t="s">
        <v>40</v>
      </c>
    </row>
    <row r="12" spans="1:11" ht="34.5" x14ac:dyDescent="0.25">
      <c r="A12" s="6" t="s">
        <v>3</v>
      </c>
      <c r="B12" s="3">
        <v>391000</v>
      </c>
      <c r="C12" s="3">
        <v>269688.57</v>
      </c>
      <c r="D12" s="15">
        <v>390998.01</v>
      </c>
      <c r="E12" s="15" t="s">
        <v>41</v>
      </c>
      <c r="F12" s="15">
        <v>445003</v>
      </c>
      <c r="G12" s="15" t="s">
        <v>54</v>
      </c>
      <c r="H12" s="15">
        <v>463005</v>
      </c>
      <c r="I12" s="15" t="s">
        <v>55</v>
      </c>
      <c r="J12" s="15">
        <v>481727</v>
      </c>
      <c r="K12" s="15" t="s">
        <v>56</v>
      </c>
    </row>
    <row r="13" spans="1:11" ht="79.5" x14ac:dyDescent="0.25">
      <c r="A13" s="6" t="s">
        <v>4</v>
      </c>
      <c r="B13" s="3">
        <v>3300</v>
      </c>
      <c r="C13" s="3">
        <v>1563.61</v>
      </c>
      <c r="D13" s="3">
        <v>3289.92</v>
      </c>
      <c r="E13" s="15" t="s">
        <v>42</v>
      </c>
      <c r="F13" s="15">
        <v>6098</v>
      </c>
      <c r="G13" s="15" t="s">
        <v>66</v>
      </c>
      <c r="H13" s="15">
        <v>3764</v>
      </c>
      <c r="I13" s="15" t="s">
        <v>67</v>
      </c>
      <c r="J13" s="15">
        <v>3913</v>
      </c>
      <c r="K13" s="15" t="s">
        <v>68</v>
      </c>
    </row>
    <row r="14" spans="1:11" ht="71.25" customHeight="1" x14ac:dyDescent="0.25">
      <c r="A14" s="6" t="s">
        <v>5</v>
      </c>
      <c r="B14" s="3">
        <v>174696.19</v>
      </c>
      <c r="C14" s="3">
        <v>75793.56</v>
      </c>
      <c r="D14" s="3">
        <v>174696.19</v>
      </c>
      <c r="E14" s="15" t="s">
        <v>28</v>
      </c>
      <c r="F14" s="15">
        <v>183431</v>
      </c>
      <c r="G14" s="15" t="s">
        <v>57</v>
      </c>
      <c r="H14" s="15">
        <v>190768</v>
      </c>
      <c r="I14" s="15" t="s">
        <v>29</v>
      </c>
      <c r="J14" s="15">
        <v>198399</v>
      </c>
      <c r="K14" s="15" t="s">
        <v>29</v>
      </c>
    </row>
    <row r="15" spans="1:11" s="16" customFormat="1" ht="23.25" x14ac:dyDescent="0.25">
      <c r="A15" s="14" t="s">
        <v>18</v>
      </c>
      <c r="B15" s="15">
        <v>7789.68</v>
      </c>
      <c r="C15" s="15">
        <v>5127.3100000000004</v>
      </c>
      <c r="D15" s="15">
        <v>7789.68</v>
      </c>
      <c r="E15" s="15" t="s">
        <v>58</v>
      </c>
      <c r="F15" s="15">
        <v>8566</v>
      </c>
      <c r="G15" s="15" t="s">
        <v>59</v>
      </c>
      <c r="H15" s="15">
        <v>8911</v>
      </c>
      <c r="I15" s="15" t="s">
        <v>60</v>
      </c>
      <c r="J15" s="15">
        <v>9274</v>
      </c>
      <c r="K15" s="15" t="s">
        <v>61</v>
      </c>
    </row>
    <row r="16" spans="1:11" x14ac:dyDescent="0.25">
      <c r="A16" s="6" t="s">
        <v>6</v>
      </c>
      <c r="B16" s="7">
        <f>SUM(B12:B15)</f>
        <v>576785.87</v>
      </c>
      <c r="C16" s="7">
        <f t="shared" ref="C16:J16" si="0">SUM(C12:C15)</f>
        <v>352173.05</v>
      </c>
      <c r="D16" s="7">
        <f t="shared" si="0"/>
        <v>576773.80000000005</v>
      </c>
      <c r="E16" s="7"/>
      <c r="F16" s="7">
        <f t="shared" si="0"/>
        <v>643098</v>
      </c>
      <c r="G16" s="7"/>
      <c r="H16" s="7">
        <f t="shared" si="0"/>
        <v>666448</v>
      </c>
      <c r="I16" s="7"/>
      <c r="J16" s="7">
        <f t="shared" si="0"/>
        <v>693313</v>
      </c>
      <c r="K16" s="3"/>
    </row>
    <row r="17" spans="1:11" s="16" customFormat="1" ht="169.5" customHeight="1" x14ac:dyDescent="0.25">
      <c r="A17" s="14">
        <v>244.22499999999999</v>
      </c>
      <c r="B17" s="15">
        <v>112500</v>
      </c>
      <c r="C17" s="15">
        <v>22500</v>
      </c>
      <c r="D17" s="15">
        <v>112500</v>
      </c>
      <c r="E17" s="20" t="s">
        <v>43</v>
      </c>
      <c r="F17" s="20">
        <v>209761</v>
      </c>
      <c r="G17" s="20" t="s">
        <v>65</v>
      </c>
      <c r="H17" s="20">
        <v>68000</v>
      </c>
      <c r="I17" s="20" t="s">
        <v>44</v>
      </c>
      <c r="J17" s="20">
        <v>68000</v>
      </c>
      <c r="K17" s="20" t="s">
        <v>44</v>
      </c>
    </row>
    <row r="18" spans="1:11" ht="57" x14ac:dyDescent="0.25">
      <c r="A18" s="6" t="s">
        <v>7</v>
      </c>
      <c r="B18" s="8">
        <v>51800</v>
      </c>
      <c r="C18" s="8">
        <v>14240</v>
      </c>
      <c r="D18" s="8">
        <v>51800</v>
      </c>
      <c r="E18" s="15" t="s">
        <v>45</v>
      </c>
      <c r="F18" s="21">
        <v>28000</v>
      </c>
      <c r="G18" s="21" t="s">
        <v>46</v>
      </c>
      <c r="H18" s="21">
        <v>30400</v>
      </c>
      <c r="I18" s="15" t="s">
        <v>30</v>
      </c>
      <c r="J18" s="21">
        <v>28000</v>
      </c>
      <c r="K18" s="15" t="s">
        <v>47</v>
      </c>
    </row>
    <row r="19" spans="1:11" ht="57" x14ac:dyDescent="0.25">
      <c r="A19" s="9" t="s">
        <v>10</v>
      </c>
      <c r="B19" s="11">
        <v>0</v>
      </c>
      <c r="C19" s="11">
        <v>0</v>
      </c>
      <c r="D19" s="11">
        <v>0</v>
      </c>
      <c r="E19" s="11"/>
      <c r="F19" s="22">
        <v>87000</v>
      </c>
      <c r="G19" s="20" t="s">
        <v>48</v>
      </c>
      <c r="H19" s="22">
        <v>0</v>
      </c>
      <c r="I19" s="22"/>
      <c r="J19" s="22">
        <v>0</v>
      </c>
      <c r="K19" s="23"/>
    </row>
    <row r="20" spans="1:11" ht="34.5" x14ac:dyDescent="0.25">
      <c r="A20" s="9" t="s">
        <v>25</v>
      </c>
      <c r="B20" s="11">
        <v>0</v>
      </c>
      <c r="C20" s="11">
        <v>0</v>
      </c>
      <c r="D20" s="11">
        <v>0</v>
      </c>
      <c r="E20" s="11"/>
      <c r="F20" s="22">
        <v>50000</v>
      </c>
      <c r="G20" s="20" t="s">
        <v>49</v>
      </c>
      <c r="H20" s="22">
        <v>6000</v>
      </c>
      <c r="I20" s="20" t="s">
        <v>34</v>
      </c>
      <c r="J20" s="22">
        <v>6000</v>
      </c>
      <c r="K20" s="20" t="s">
        <v>34</v>
      </c>
    </row>
    <row r="21" spans="1:11" x14ac:dyDescent="0.25">
      <c r="A21" s="9" t="s">
        <v>26</v>
      </c>
      <c r="B21" s="11">
        <v>10000</v>
      </c>
      <c r="C21" s="11">
        <v>10000</v>
      </c>
      <c r="D21" s="11">
        <v>10000</v>
      </c>
      <c r="E21" s="11"/>
      <c r="F21" s="22">
        <v>10000</v>
      </c>
      <c r="G21" s="20" t="s">
        <v>33</v>
      </c>
      <c r="H21" s="22">
        <v>10000</v>
      </c>
      <c r="I21" s="22" t="s">
        <v>33</v>
      </c>
      <c r="J21" s="22">
        <v>10000</v>
      </c>
      <c r="K21" s="24" t="s">
        <v>33</v>
      </c>
    </row>
    <row r="22" spans="1:11" ht="23.25" x14ac:dyDescent="0.25">
      <c r="A22" s="9" t="s">
        <v>19</v>
      </c>
      <c r="B22" s="11">
        <v>75050</v>
      </c>
      <c r="C22" s="11">
        <v>0</v>
      </c>
      <c r="D22" s="11">
        <v>75050</v>
      </c>
      <c r="E22" s="15" t="s">
        <v>50</v>
      </c>
      <c r="F22" s="25">
        <v>79800</v>
      </c>
      <c r="G22" s="15" t="s">
        <v>64</v>
      </c>
      <c r="H22" s="25">
        <v>83600</v>
      </c>
      <c r="I22" s="15" t="s">
        <v>62</v>
      </c>
      <c r="J22" s="25">
        <v>87400</v>
      </c>
      <c r="K22" s="15" t="s">
        <v>63</v>
      </c>
    </row>
    <row r="23" spans="1:11" x14ac:dyDescent="0.25">
      <c r="A23" s="10">
        <v>340</v>
      </c>
      <c r="B23" s="12">
        <f>SUM(B20:B22)</f>
        <v>85050</v>
      </c>
      <c r="C23" s="12">
        <f>SUM(C20:C22)</f>
        <v>10000</v>
      </c>
      <c r="D23" s="12">
        <f>SUM(D20:D22)</f>
        <v>85050</v>
      </c>
      <c r="E23" s="26"/>
      <c r="F23" s="26">
        <f>SUM(F20:F22)</f>
        <v>139800</v>
      </c>
      <c r="G23" s="26"/>
      <c r="H23" s="26">
        <f>SUM(H20:H22)</f>
        <v>99600</v>
      </c>
      <c r="I23" s="26"/>
      <c r="J23" s="26">
        <f>SUM(J20:J22)</f>
        <v>103400</v>
      </c>
      <c r="K23" s="25"/>
    </row>
    <row r="24" spans="1:11" x14ac:dyDescent="0.25">
      <c r="A24" s="9" t="s">
        <v>20</v>
      </c>
      <c r="B24" s="11">
        <v>5200</v>
      </c>
      <c r="C24" s="11">
        <v>732</v>
      </c>
      <c r="D24" s="11">
        <v>5000</v>
      </c>
      <c r="E24" s="25"/>
      <c r="F24" s="25">
        <v>5000</v>
      </c>
      <c r="G24" s="25"/>
      <c r="H24" s="25">
        <v>5000</v>
      </c>
      <c r="I24" s="25"/>
      <c r="J24" s="25">
        <v>5000</v>
      </c>
      <c r="K24" s="25" t="s">
        <v>32</v>
      </c>
    </row>
    <row r="25" spans="1:11" x14ac:dyDescent="0.25">
      <c r="A25" s="9" t="s">
        <v>23</v>
      </c>
      <c r="B25" s="11">
        <v>0</v>
      </c>
      <c r="C25" s="11">
        <v>0</v>
      </c>
      <c r="D25" s="11">
        <v>0</v>
      </c>
      <c r="E25" s="25"/>
      <c r="F25" s="25"/>
      <c r="G25" s="25"/>
      <c r="H25" s="25"/>
      <c r="I25" s="25"/>
      <c r="J25" s="25"/>
      <c r="K25" s="25"/>
    </row>
    <row r="26" spans="1:11" x14ac:dyDescent="0.25">
      <c r="A26" s="9" t="s">
        <v>24</v>
      </c>
      <c r="B26" s="11">
        <v>500</v>
      </c>
      <c r="C26" s="11">
        <v>500</v>
      </c>
      <c r="D26" s="11">
        <v>500</v>
      </c>
      <c r="E26" s="25"/>
      <c r="F26" s="25">
        <v>500</v>
      </c>
      <c r="G26" s="25"/>
      <c r="H26" s="25">
        <v>500</v>
      </c>
      <c r="I26" s="25"/>
      <c r="J26" s="25">
        <v>500</v>
      </c>
      <c r="K26" s="25" t="s">
        <v>31</v>
      </c>
    </row>
    <row r="27" spans="1:11" x14ac:dyDescent="0.25">
      <c r="A27" s="10" t="s">
        <v>8</v>
      </c>
      <c r="B27" s="11">
        <f>B7+B8+B9+B10+B11+B16+B17+B18+B19+B23+B26+B24+B25</f>
        <v>6858575.6899999995</v>
      </c>
      <c r="C27" s="11">
        <f t="shared" ref="C27:J27" si="1">C7+C8+C9+C10+C11+C16+C17+C18+C19+C23+C26+C24+C25</f>
        <v>4771852.08</v>
      </c>
      <c r="D27" s="11">
        <f t="shared" si="1"/>
        <v>6858363.6199999992</v>
      </c>
      <c r="E27" s="11"/>
      <c r="F27" s="11">
        <f t="shared" si="1"/>
        <v>7370621.2400000002</v>
      </c>
      <c r="G27" s="11"/>
      <c r="H27" s="11">
        <f t="shared" si="1"/>
        <v>7129178.2400000002</v>
      </c>
      <c r="I27" s="11"/>
      <c r="J27" s="11">
        <f t="shared" si="1"/>
        <v>7159279.2400000002</v>
      </c>
      <c r="K27" s="10"/>
    </row>
    <row r="28" spans="1:11" x14ac:dyDescent="0.25">
      <c r="B28" s="17"/>
    </row>
    <row r="29" spans="1:11" x14ac:dyDescent="0.25">
      <c r="B29" s="18"/>
    </row>
  </sheetData>
  <mergeCells count="2">
    <mergeCell ref="A4:K4"/>
    <mergeCell ref="A6:K6"/>
  </mergeCells>
  <pageMargins left="0.70866141732283472" right="0.70866141732283472" top="0.74803149606299213" bottom="0.74803149606299213" header="0.31496062992125984" footer="0.31496062992125984"/>
  <pageSetup paperSize="9" scale="9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СДК Медведск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Ира</cp:lastModifiedBy>
  <cp:lastPrinted>2022-11-14T09:40:48Z</cp:lastPrinted>
  <dcterms:created xsi:type="dcterms:W3CDTF">2018-10-18T08:38:56Z</dcterms:created>
  <dcterms:modified xsi:type="dcterms:W3CDTF">2022-11-14T09:40:57Z</dcterms:modified>
</cp:coreProperties>
</file>